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1840" windowHeight="12300" activeTab="1"/>
  </bookViews>
  <sheets>
    <sheet name="Sezione_generale" sheetId="4" r:id="rId1"/>
    <sheet name="Mappatura dei processi" sheetId="1" r:id="rId2"/>
  </sheets>
  <externalReferences>
    <externalReference r:id="rId3"/>
  </externalReferences>
  <definedNames>
    <definedName name="area_di_rischio" localSheetId="1">#REF!</definedName>
    <definedName name="_xlnm.Print_Area" localSheetId="1">'Mappatura dei processi'!$B$1:$W$19</definedName>
    <definedName name="Aree_di_rischio" localSheetId="1">'Mappatura dei processi'!#REF!</definedName>
    <definedName name="probabilità" localSheetId="1">'Mappatura dei processi'!#REF!</definedName>
    <definedName name="probabilità">'Mappatura dei processi'!#REF!</definedName>
    <definedName name="ufficio_di_destinazione">[1]parametri!$A$2:$A$34</definedName>
  </definedNames>
  <calcPr calcId="145621"/>
</workbook>
</file>

<file path=xl/calcChain.xml><?xml version="1.0" encoding="utf-8"?>
<calcChain xmlns="http://schemas.openxmlformats.org/spreadsheetml/2006/main">
  <c r="Q19" i="1" l="1"/>
  <c r="L19" i="1"/>
  <c r="R19" i="1" l="1"/>
  <c r="Q10" i="1"/>
  <c r="Q12" i="1"/>
  <c r="Q13" i="1"/>
  <c r="Q14" i="1"/>
  <c r="Q15" i="1"/>
  <c r="Q9" i="1"/>
  <c r="Q8" i="1"/>
  <c r="R8" i="1" s="1"/>
  <c r="Q7" i="1"/>
  <c r="R7" i="1" s="1"/>
  <c r="Q6" i="1"/>
  <c r="L10" i="1"/>
  <c r="L13" i="1"/>
  <c r="R13" i="1" s="1"/>
  <c r="L14" i="1"/>
  <c r="R14" i="1" s="1"/>
  <c r="L15" i="1"/>
  <c r="R15" i="1" s="1"/>
  <c r="L9" i="1"/>
  <c r="R9" i="1" s="1"/>
  <c r="L12" i="1"/>
  <c r="L6" i="1"/>
  <c r="R6" i="1" l="1"/>
  <c r="R10" i="1"/>
  <c r="R12" i="1"/>
</calcChain>
</file>

<file path=xl/sharedStrings.xml><?xml version="1.0" encoding="utf-8"?>
<sst xmlns="http://schemas.openxmlformats.org/spreadsheetml/2006/main" count="131" uniqueCount="116">
  <si>
    <t>RISCHI</t>
  </si>
  <si>
    <t>SOGGETTO RESPONSABILE</t>
  </si>
  <si>
    <t>AZIONI</t>
  </si>
  <si>
    <t>FASI</t>
  </si>
  <si>
    <t>ATTIVITA'</t>
  </si>
  <si>
    <t>Discrezionalità</t>
  </si>
  <si>
    <t>Rilevanza esterna</t>
  </si>
  <si>
    <t>Complessità del processo</t>
  </si>
  <si>
    <t>Valore economico</t>
  </si>
  <si>
    <t>Frazionabilità del processo</t>
  </si>
  <si>
    <t>controlli</t>
  </si>
  <si>
    <t>impatto organizzativo</t>
  </si>
  <si>
    <t>impatto economico</t>
  </si>
  <si>
    <t>impatto reputazionale</t>
  </si>
  <si>
    <t>impatto organizzativo, economico e sull'immagine</t>
  </si>
  <si>
    <t>valutazione della probabilità</t>
  </si>
  <si>
    <t>valutazione dell'impatto</t>
  </si>
  <si>
    <t>VALUTAZIONE DEL RISCHIO</t>
  </si>
  <si>
    <t>Profilo dirigente</t>
  </si>
  <si>
    <t>Denominazione Area</t>
  </si>
  <si>
    <t>Responsabile</t>
  </si>
  <si>
    <t>Descrizione delle funzioni svolte dall'ufficio</t>
  </si>
  <si>
    <t>INFORMAZIONI DI CARATTERE GENERALE</t>
  </si>
  <si>
    <t>MODALITA' DI MONITORAGGIO</t>
  </si>
  <si>
    <t>TRATTAMENTO DEL RISCHIO</t>
  </si>
  <si>
    <t>PROCESSI</t>
  </si>
  <si>
    <t>STATO DI ATTUAZIONE (ATTUATO O DA ATTUARE)</t>
  </si>
  <si>
    <t xml:space="preserve"> </t>
  </si>
  <si>
    <t>Ufficio Demanio</t>
  </si>
  <si>
    <t>Sebastiano Blandino</t>
  </si>
  <si>
    <t>Rilascio e rinnovo concessioni demaniali marittime (Ricevimento utenza, avvio attività istruttoria, verifica delle polizze fidejussiorie con il supporto dell’ufficio legale dell’Ente, attivazione e gestione 14 delle conferenze dei servizi, acquisizione pareri, determina dei canoni, redazione della reversale di pagamento, presentazione problematica al Comitato Portuale, formalizzazione del titolo, attività di vigilanza e controllo sull’utilizzazione delle aree assentite, predisposizione degli atti inerenti a possibili procedure concorsuali ex art.37 C.N.);</t>
  </si>
  <si>
    <t xml:space="preserve"> Atti formali ultraquadriennali;</t>
  </si>
  <si>
    <t>Determinazione e calcolo canoni di concessione e predisposizione ipotesi di maggiorazione dei coefficienti di moltiplicazione dei canoni concessori da sottoporre al vaglio del Comitato di Gestione;</t>
  </si>
  <si>
    <t>Sopralluoghi e ricognizioni su demanio;</t>
  </si>
  <si>
    <t>Atti accertamento per occupazione aree demaniali</t>
  </si>
  <si>
    <t>Pratiche consegna e riconsegna ex Art. 34 C.N.</t>
  </si>
  <si>
    <t>Regolamentazione attività commerciale ed industriale nell’ambito portuale;</t>
  </si>
  <si>
    <t>Monitoraggio, censimento del patrimonio immobiliare/mobiliare di natura pertinenziale. In questo contesto rientra l’attivazione della procedura di incameramento (predisposizione degli atti, convocazione della commissione, testimoniale di stato), della procedura di dismissione e di demolizione/distruzione dei beni in disuso nonché delle procedure di ricognizione di confini;</t>
  </si>
  <si>
    <t>Adempimenti istruttori e correlata formalizzazione di autorizzazioni provvisorie circa eventuale attività manutentiva dei beni in concessione, brevi occupazioni, anticipata occupazione ex art.38 C.N. ed ex art.24 Reg.al C.N.;</t>
  </si>
  <si>
    <t>Collaborazione a predisposizione Ordinanze/Regolamenti in materia di gestione e controllo del territorio di giurisdizione, in line con Area Affari Generali;</t>
  </si>
  <si>
    <t xml:space="preserve">Tenuta registri delle concessioni </t>
  </si>
  <si>
    <t xml:space="preserve">Studio ed applicazione normative specifiche per le attività di competenza; </t>
  </si>
  <si>
    <t>Aggiornamento annuale dei canoni demaniali e determinazione degli stessi; richiesta/adeguamento delle cauzioni; gestione di pratiche di rateizzazione/dilazione;</t>
  </si>
  <si>
    <t>Gestione del Servizio Informativo del Demanio Marittimo S.I.D. con acquisizione, verifica dei modelli di domanda, inserimento dati informatici nella piattaforma ministeriale, interfaccia con il CONSID</t>
  </si>
  <si>
    <t>Pubblicazioni ex art. 18 Reg. Cod. Nav.;</t>
  </si>
  <si>
    <t xml:space="preserve">Istruttorie ed attività accessorie finalizzate al rilascio e al rinnovo di titoli concessori; </t>
  </si>
  <si>
    <t>Partecipazione a commissioni interne (art. 18 Regolamento d’uso delle aree demaniali marittime) per fini istruttori su pratiche demaniali</t>
  </si>
  <si>
    <t>Autorizzazioni di varia natura (manutenzioni, uso di locali a terzi, etc.);</t>
  </si>
  <si>
    <t xml:space="preserve">Subingressi nelle concessioni demaniali ex art. 46 Cod. Nav.; </t>
  </si>
  <si>
    <t>Affidamento ad altri soggetti dell’attività oggetto di concessione ex art. 45 bis Cod. Nav.;</t>
  </si>
  <si>
    <t xml:space="preserve">Autorizzazioni all’occupazione temporanea di demanio marittimo ex art. 20 del vigente Regolamento d’uso delle aree demaniali marittime; </t>
  </si>
  <si>
    <t>Attivazione e partecipazione alle procedure di Acquisizione allo Stato di opere inamovibili sul demanio marittimo</t>
  </si>
  <si>
    <t>Partecipazione alle procedure di consegna di Demanio Marittimo ad altre Amministrazioni dello Stato;</t>
  </si>
  <si>
    <t>Gestione del Demanio Industriale, partecipazione alle commissioni locali ex. art. 48 Reg. Cod. Nav. ed ispezioni ex art. 49 Reg. Cod. Nav.</t>
  </si>
  <si>
    <t>Accertamento violazioni delle norme poste a tutela del demanio marittimo: ingiunzioni di sgombero, determinazione degli indennizzi;  Ordini di introito e monitoraggio concessioni.</t>
  </si>
  <si>
    <t>Gestione beni demaniali;</t>
  </si>
  <si>
    <t>CONCESSIONI DEMANIALI MARITTIME PER UNA DURATA INFERIORE/SUPERIORE AL QUADRIENNIO  (ART. 36 Cod Nav. ed Art. 18 Legge 84/94 "concessione di aree e banchina")</t>
  </si>
  <si>
    <t>Pressioni particolari da parte di privati in funzione di rendita di posizione, pressione corrutive nella fase di determinazione dello scopo della concessione</t>
  </si>
  <si>
    <t xml:space="preserve">possibili conflitti di interesse </t>
  </si>
  <si>
    <t xml:space="preserve">Scelta discrezionale dei componenti della commissione istruttoria; </t>
  </si>
  <si>
    <t>ritardi negli adempimenti amministrativi</t>
  </si>
  <si>
    <t>Non effettuazione delle verifiche previste, mancanza di un protocollo di legalità unico (Augusta e Catania)</t>
  </si>
  <si>
    <t>diffusione di notizie riservate</t>
  </si>
  <si>
    <t>mancato controllo degli obblighi del concessionario</t>
  </si>
  <si>
    <t>FASE PREISTRUTTORIA</t>
  </si>
  <si>
    <t>FASE ISTRUTTORIA</t>
  </si>
  <si>
    <t>PROVVEDIMENTO FINALE</t>
  </si>
  <si>
    <t>MONITORAGGIO CONCESSIONE</t>
  </si>
  <si>
    <t>Verifica completezza documentazione istanza</t>
  </si>
  <si>
    <t>Eventuale richiesta documentazione integrativa</t>
  </si>
  <si>
    <t>Comunicazione avvio procedemento</t>
  </si>
  <si>
    <t>Istituzione Commissione Istruttoria ex art. 18 Regolamento d'uso del demanio marittimo con Decreto Presidenziale</t>
  </si>
  <si>
    <t>Lavori della Commissione Istruttoria per l'esame dell'istanza di concessione</t>
  </si>
  <si>
    <t xml:space="preserve">Pubblicazione ai sensi dell'art. 18 Reg. Cod. Nav. delle istanze ritenute accoglibili </t>
  </si>
  <si>
    <t>Istruttoria presso Enti Competenti (conferenza dei servizi decisoria)</t>
  </si>
  <si>
    <t>Verifiche antimafia</t>
  </si>
  <si>
    <t>Relazione di fine istruttoria</t>
  </si>
  <si>
    <t>Parere/Delibera del Comitato di Gestione</t>
  </si>
  <si>
    <t>Richiesta pagamento canone concessorio e spese di istruttoria; richiesta cauzione</t>
  </si>
  <si>
    <t>Licenza (se infraquadriennale) o Atto pubblico di concessione (se pluriennale)</t>
  </si>
  <si>
    <t>Registrazione</t>
  </si>
  <si>
    <t xml:space="preserve">Verifiche adempimento obblighi previsti nel titolo concessorio </t>
  </si>
  <si>
    <t xml:space="preserve">Attuazione del Piano regolatore portuale ed utilizzo delle commissioni istruttorie interne </t>
  </si>
  <si>
    <t xml:space="preserve">Dichiarazione di incompatibilità </t>
  </si>
  <si>
    <t>Rotazione del personale componente le Commissioni istruttorie</t>
  </si>
  <si>
    <t>assunzione di nuovo personale per la copertura dellla pianta organica</t>
  </si>
  <si>
    <t>Protocollo di legalità Unico</t>
  </si>
  <si>
    <t>Attuazione del Codice di Comportamento</t>
  </si>
  <si>
    <t>ricorso a personale ispettivo / assunzione di nuovo personale per la copertura dellla pianta organica / applicazione codice di etico e di comportamento</t>
  </si>
  <si>
    <t>Presidente, Segretario Generale e Area Demanio</t>
  </si>
  <si>
    <t>Totale</t>
  </si>
  <si>
    <t>MISURE GENERALI</t>
  </si>
  <si>
    <t>MISURE SPECIFICHE</t>
  </si>
  <si>
    <t>Attestazione conflitto di interesse, rotazione dei dipendenti, pubblicazione</t>
  </si>
  <si>
    <t>Attestazione conflitto di interesse, rotazione dei dipendenti, codice di comportamento, pubblicazione</t>
  </si>
  <si>
    <t>Attestazione conflitto di interesse, rotazione delle commissioni, codice di comportamento, pubblicazione</t>
  </si>
  <si>
    <t>istituzione nuovo protocollo di legalità</t>
  </si>
  <si>
    <t>Codice di Comportamento</t>
  </si>
  <si>
    <t>Codice di comportamento</t>
  </si>
  <si>
    <t>nessuno</t>
  </si>
  <si>
    <t>attuato</t>
  </si>
  <si>
    <t>da attuare</t>
  </si>
  <si>
    <t>probl. Rischio si verifichi</t>
  </si>
  <si>
    <t>Richiesta di parere di conformità all'Ufficio competente</t>
  </si>
  <si>
    <t>n. di dichiarazioni rilasciate/n. di dichiarazioni da rilasciare</t>
  </si>
  <si>
    <t>nuove assunzioni</t>
  </si>
  <si>
    <t>Pressioni al rilascio di una concessione</t>
  </si>
  <si>
    <t>Report annuale da consegnare entro il 31 gennaio dell'anno successivo</t>
  </si>
  <si>
    <t xml:space="preserve">Verifiche periodiche da parte del nucleo ispettivo di sicurezza portuale (NISP) </t>
  </si>
  <si>
    <t>DEMANIO - MAPPATURA DEI PROCESSI</t>
  </si>
  <si>
    <t>Legenda</t>
  </si>
  <si>
    <t>n.i.</t>
  </si>
  <si>
    <t>non individuata</t>
  </si>
  <si>
    <t>n.a.</t>
  </si>
  <si>
    <t>non applicabile</t>
  </si>
  <si>
    <t>attività svolte da altre Uffici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</si>
</sst>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11"/>
      <color theme="1"/>
      <name val="Calibri"/>
      <family val="2"/>
      <scheme val="minor"/>
    </font>
    <font>
      <sz val="14"/>
      <color theme="1"/>
      <name val="Cambria"/>
      <family val="1"/>
    </font>
    <font>
      <sz val="16"/>
      <color theme="1"/>
      <name val="Cambria"/>
      <family val="1"/>
    </font>
    <font>
      <sz val="11"/>
      <color rgb="FF000000"/>
      <name val="Calibri"/>
      <family val="2"/>
    </font>
    <font>
      <sz val="12"/>
      <color rgb="FFFFFFFF"/>
      <name val="Calibri"/>
      <family val="2"/>
    </font>
    <font>
      <sz val="16"/>
      <color rgb="FF000000"/>
      <name val="Calibri"/>
      <family val="2"/>
    </font>
    <font>
      <sz val="18"/>
      <color rgb="FF000000"/>
      <name val="Calibri"/>
      <family val="2"/>
    </font>
    <font>
      <b/>
      <sz val="11"/>
      <color rgb="FF000000"/>
      <name val="Calibri"/>
      <family val="2"/>
    </font>
    <font>
      <b/>
      <sz val="20"/>
      <color theme="1"/>
      <name val="Cambria"/>
      <family val="1"/>
    </font>
    <font>
      <sz val="20"/>
      <color theme="1"/>
      <name val="Cambria"/>
      <family val="1"/>
    </font>
    <font>
      <sz val="20"/>
      <name val="Cambria"/>
      <family val="1"/>
    </font>
    <font>
      <b/>
      <sz val="20"/>
      <color rgb="FFFF0000"/>
      <name val="Cambria"/>
      <family val="1"/>
    </font>
    <font>
      <sz val="20"/>
      <color theme="1"/>
      <name val="Calibri"/>
      <family val="2"/>
      <scheme val="minor"/>
    </font>
    <font>
      <b/>
      <sz val="26"/>
      <color theme="1"/>
      <name val="Cambria"/>
      <family val="1"/>
    </font>
    <font>
      <b/>
      <sz val="16"/>
      <color theme="1"/>
      <name val="Cambria"/>
      <family val="1"/>
    </font>
  </fonts>
  <fills count="11">
    <fill>
      <patternFill patternType="none"/>
    </fill>
    <fill>
      <patternFill patternType="gray125"/>
    </fill>
    <fill>
      <patternFill patternType="solid">
        <fgColor rgb="FF333399"/>
        <bgColor rgb="FF333399"/>
      </patternFill>
    </fill>
    <fill>
      <patternFill patternType="solid">
        <fgColor rgb="FFFFFFFF"/>
        <bgColor rgb="FFFFFFFF"/>
      </patternFill>
    </fill>
    <fill>
      <patternFill patternType="solid">
        <fgColor rgb="FFDDEBF7"/>
        <bgColor rgb="FFDDEBF7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59999389629810485"/>
        <bgColor rgb="FF9BC2E6"/>
      </patternFill>
    </fill>
    <fill>
      <patternFill patternType="solid">
        <fgColor rgb="FFFFFF00"/>
        <bgColor indexed="64"/>
      </patternFill>
    </fill>
  </fills>
  <borders count="5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9" fontId="3" fillId="0" borderId="0" applyFont="0" applyFill="0" applyBorder="0" applyAlignment="0" applyProtection="0"/>
  </cellStyleXfs>
  <cellXfs count="168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/>
    <xf numFmtId="0" fontId="3" fillId="0" borderId="0" xfId="1"/>
    <xf numFmtId="0" fontId="3" fillId="3" borderId="0" xfId="1" applyFill="1"/>
    <xf numFmtId="0" fontId="4" fillId="2" borderId="23" xfId="1" applyFont="1" applyFill="1" applyBorder="1" applyAlignment="1">
      <alignment horizontal="left"/>
    </xf>
    <xf numFmtId="0" fontId="4" fillId="2" borderId="24" xfId="1" applyFont="1" applyFill="1" applyBorder="1" applyAlignment="1">
      <alignment horizontal="left"/>
    </xf>
    <xf numFmtId="0" fontId="3" fillId="0" borderId="28" xfId="1" applyFill="1" applyBorder="1" applyProtection="1">
      <protection locked="0"/>
    </xf>
    <xf numFmtId="0" fontId="6" fillId="4" borderId="26" xfId="1" applyFont="1" applyFill="1" applyBorder="1" applyAlignment="1" applyProtection="1">
      <alignment horizontal="center" vertical="center"/>
      <protection locked="0"/>
    </xf>
    <xf numFmtId="0" fontId="5" fillId="4" borderId="26" xfId="1" applyFont="1" applyFill="1" applyBorder="1" applyAlignment="1" applyProtection="1">
      <alignment horizontal="center"/>
      <protection locked="0"/>
    </xf>
    <xf numFmtId="0" fontId="7" fillId="0" borderId="25" xfId="1" applyFont="1" applyBorder="1" applyAlignment="1">
      <alignment horizontal="center" vertical="center"/>
    </xf>
    <xf numFmtId="0" fontId="7" fillId="0" borderId="25" xfId="1" applyFont="1" applyBorder="1" applyAlignment="1">
      <alignment horizontal="center" vertical="center" wrapText="1"/>
    </xf>
    <xf numFmtId="0" fontId="7" fillId="0" borderId="27" xfId="1" applyFont="1" applyBorder="1" applyAlignment="1">
      <alignment horizontal="center" vertical="center"/>
    </xf>
    <xf numFmtId="0" fontId="0" fillId="8" borderId="33" xfId="0" applyFill="1" applyBorder="1" applyAlignment="1">
      <alignment vertical="top" wrapText="1"/>
    </xf>
    <xf numFmtId="0" fontId="3" fillId="9" borderId="34" xfId="1" applyFill="1" applyBorder="1" applyAlignment="1" applyProtection="1">
      <alignment vertical="center" wrapText="1"/>
      <protection locked="0"/>
    </xf>
    <xf numFmtId="0" fontId="3" fillId="8" borderId="34" xfId="1" applyFill="1" applyBorder="1"/>
    <xf numFmtId="0" fontId="3" fillId="8" borderId="35" xfId="1" applyFill="1" applyBorder="1"/>
    <xf numFmtId="0" fontId="8" fillId="6" borderId="16" xfId="0" applyFont="1" applyFill="1" applyBorder="1" applyAlignment="1">
      <alignment horizontal="center" vertical="center"/>
    </xf>
    <xf numFmtId="0" fontId="8" fillId="5" borderId="16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/>
    </xf>
    <xf numFmtId="0" fontId="8" fillId="6" borderId="42" xfId="0" applyFont="1" applyFill="1" applyBorder="1" applyAlignment="1">
      <alignment horizontal="center" vertical="center"/>
    </xf>
    <xf numFmtId="0" fontId="8" fillId="6" borderId="3" xfId="0" applyFont="1" applyFill="1" applyBorder="1" applyAlignment="1">
      <alignment horizontal="center" vertical="center" textRotation="90" wrapText="1"/>
    </xf>
    <xf numFmtId="0" fontId="8" fillId="6" borderId="2" xfId="0" applyFont="1" applyFill="1" applyBorder="1" applyAlignment="1">
      <alignment horizontal="center" vertical="center" textRotation="90" wrapText="1"/>
    </xf>
    <xf numFmtId="0" fontId="8" fillId="6" borderId="13" xfId="0" applyFont="1" applyFill="1" applyBorder="1" applyAlignment="1">
      <alignment horizontal="center" vertical="center" textRotation="90" wrapText="1"/>
    </xf>
    <xf numFmtId="0" fontId="8" fillId="6" borderId="43" xfId="0" applyFont="1" applyFill="1" applyBorder="1" applyAlignment="1">
      <alignment horizontal="center" vertical="center" textRotation="90" wrapText="1"/>
    </xf>
    <xf numFmtId="0" fontId="9" fillId="0" borderId="37" xfId="0" applyFont="1" applyFill="1" applyBorder="1" applyAlignment="1">
      <alignment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38" xfId="0" applyFont="1" applyFill="1" applyBorder="1" applyAlignment="1">
      <alignment vertical="center" wrapText="1"/>
    </xf>
    <xf numFmtId="0" fontId="9" fillId="0" borderId="39" xfId="0" applyFont="1" applyFill="1" applyBorder="1" applyAlignment="1">
      <alignment vertical="center" wrapText="1"/>
    </xf>
    <xf numFmtId="0" fontId="9" fillId="0" borderId="33" xfId="0" applyFont="1" applyBorder="1" applyAlignment="1">
      <alignment horizontal="center" vertical="center" wrapText="1" shrinkToFit="1"/>
    </xf>
    <xf numFmtId="0" fontId="9" fillId="0" borderId="4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164" fontId="11" fillId="0" borderId="31" xfId="0" applyNumberFormat="1" applyFont="1" applyFill="1" applyBorder="1" applyAlignment="1">
      <alignment horizontal="center" vertical="center"/>
    </xf>
    <xf numFmtId="0" fontId="10" fillId="0" borderId="3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45" xfId="0" applyFont="1" applyFill="1" applyBorder="1" applyAlignment="1">
      <alignment horizontal="center" vertical="center" wrapText="1"/>
    </xf>
    <xf numFmtId="0" fontId="9" fillId="0" borderId="41" xfId="0" applyFont="1" applyFill="1" applyBorder="1" applyAlignment="1">
      <alignment vertical="center" wrapText="1"/>
    </xf>
    <xf numFmtId="0" fontId="9" fillId="0" borderId="41" xfId="0" applyFont="1" applyBorder="1" applyAlignment="1">
      <alignment horizontal="center" vertical="center" wrapText="1"/>
    </xf>
    <xf numFmtId="0" fontId="9" fillId="0" borderId="46" xfId="0" applyFont="1" applyBorder="1" applyAlignment="1">
      <alignment horizontal="center" vertical="center" wrapText="1"/>
    </xf>
    <xf numFmtId="0" fontId="9" fillId="0" borderId="47" xfId="0" applyFont="1" applyBorder="1" applyAlignment="1">
      <alignment horizontal="center" vertical="center" wrapText="1"/>
    </xf>
    <xf numFmtId="0" fontId="10" fillId="0" borderId="45" xfId="0" applyFont="1" applyFill="1" applyBorder="1" applyAlignment="1">
      <alignment horizontal="center" vertical="center" wrapText="1"/>
    </xf>
    <xf numFmtId="0" fontId="9" fillId="0" borderId="49" xfId="0" applyFont="1" applyFill="1" applyBorder="1" applyAlignment="1">
      <alignment horizontal="center" vertical="center" wrapText="1"/>
    </xf>
    <xf numFmtId="0" fontId="9" fillId="0" borderId="50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164" fontId="11" fillId="0" borderId="1" xfId="0" applyNumberFormat="1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9" fillId="0" borderId="42" xfId="0" applyFont="1" applyFill="1" applyBorder="1" applyAlignment="1">
      <alignment horizontal="center" vertical="center" wrapText="1"/>
    </xf>
    <xf numFmtId="0" fontId="9" fillId="0" borderId="51" xfId="0" applyFont="1" applyFill="1" applyBorder="1" applyAlignment="1">
      <alignment vertical="center" wrapText="1"/>
    </xf>
    <xf numFmtId="0" fontId="9" fillId="0" borderId="15" xfId="0" applyFont="1" applyFill="1" applyBorder="1" applyAlignment="1">
      <alignment horizontal="center" vertical="center" wrapText="1"/>
    </xf>
    <xf numFmtId="0" fontId="10" fillId="0" borderId="52" xfId="0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vertical="center" wrapText="1"/>
    </xf>
    <xf numFmtId="0" fontId="10" fillId="0" borderId="53" xfId="0" applyFont="1" applyFill="1" applyBorder="1" applyAlignment="1">
      <alignment horizontal="center" vertical="center" wrapText="1"/>
    </xf>
    <xf numFmtId="0" fontId="9" fillId="0" borderId="33" xfId="0" applyFont="1" applyFill="1" applyBorder="1" applyAlignment="1">
      <alignment horizontal="center" vertical="center" wrapText="1"/>
    </xf>
    <xf numFmtId="0" fontId="9" fillId="0" borderId="35" xfId="0" applyFont="1" applyFill="1" applyBorder="1" applyAlignment="1">
      <alignment horizontal="center" vertical="center" wrapText="1"/>
    </xf>
    <xf numFmtId="0" fontId="9" fillId="0" borderId="34" xfId="0" applyFont="1" applyFill="1" applyBorder="1" applyAlignment="1">
      <alignment horizontal="center" vertical="center" wrapText="1"/>
    </xf>
    <xf numFmtId="0" fontId="9" fillId="0" borderId="20" xfId="0" applyFont="1" applyFill="1" applyBorder="1" applyAlignment="1">
      <alignment horizontal="center" vertical="center" wrapText="1"/>
    </xf>
    <xf numFmtId="0" fontId="9" fillId="0" borderId="44" xfId="0" applyFont="1" applyFill="1" applyBorder="1" applyAlignment="1">
      <alignment horizontal="center" vertical="center" wrapText="1"/>
    </xf>
    <xf numFmtId="164" fontId="11" fillId="0" borderId="36" xfId="0" applyNumberFormat="1" applyFont="1" applyFill="1" applyBorder="1" applyAlignment="1">
      <alignment horizontal="center" vertical="center"/>
    </xf>
    <xf numFmtId="0" fontId="11" fillId="0" borderId="30" xfId="0" applyFont="1" applyFill="1" applyBorder="1" applyAlignment="1">
      <alignment horizontal="center" vertical="center"/>
    </xf>
    <xf numFmtId="0" fontId="11" fillId="0" borderId="21" xfId="0" applyFont="1" applyFill="1" applyBorder="1" applyAlignment="1">
      <alignment horizontal="center" vertical="center"/>
    </xf>
    <xf numFmtId="164" fontId="11" fillId="0" borderId="30" xfId="0" applyNumberFormat="1" applyFont="1" applyFill="1" applyBorder="1" applyAlignment="1">
      <alignment horizontal="center" vertical="center"/>
    </xf>
    <xf numFmtId="164" fontId="10" fillId="0" borderId="30" xfId="0" applyNumberFormat="1" applyFont="1" applyFill="1" applyBorder="1" applyAlignment="1">
      <alignment horizontal="center" vertical="center" wrapText="1"/>
    </xf>
    <xf numFmtId="164" fontId="10" fillId="0" borderId="2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64" fontId="11" fillId="0" borderId="46" xfId="0" applyNumberFormat="1" applyFont="1" applyFill="1" applyBorder="1" applyAlignment="1">
      <alignment horizontal="center" vertical="center"/>
    </xf>
    <xf numFmtId="0" fontId="11" fillId="0" borderId="45" xfId="0" applyFont="1" applyFill="1" applyBorder="1" applyAlignment="1">
      <alignment horizontal="center" vertical="center"/>
    </xf>
    <xf numFmtId="164" fontId="11" fillId="0" borderId="45" xfId="0" applyNumberFormat="1" applyFont="1" applyFill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Fill="1" applyBorder="1" applyAlignment="1">
      <alignment vertical="center" wrapText="1"/>
    </xf>
    <xf numFmtId="0" fontId="11" fillId="0" borderId="4" xfId="0" applyFont="1" applyFill="1" applyBorder="1" applyAlignment="1">
      <alignment horizontal="center" vertical="center"/>
    </xf>
    <xf numFmtId="164" fontId="11" fillId="0" borderId="4" xfId="0" applyNumberFormat="1" applyFont="1" applyFill="1" applyBorder="1" applyAlignment="1">
      <alignment horizontal="center" vertical="center"/>
    </xf>
    <xf numFmtId="164" fontId="10" fillId="0" borderId="4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Fill="1" applyBorder="1" applyAlignment="1">
      <alignment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55" xfId="0" applyFont="1" applyFill="1" applyBorder="1" applyAlignment="1">
      <alignment vertical="center" wrapText="1"/>
    </xf>
    <xf numFmtId="0" fontId="9" fillId="0" borderId="12" xfId="0" applyFont="1" applyBorder="1" applyAlignment="1">
      <alignment horizontal="center" vertical="center" wrapText="1"/>
    </xf>
    <xf numFmtId="0" fontId="7" fillId="3" borderId="32" xfId="1" applyFont="1" applyFill="1" applyBorder="1" applyAlignment="1">
      <alignment horizontal="center" vertical="center" wrapText="1"/>
    </xf>
    <xf numFmtId="0" fontId="7" fillId="3" borderId="22" xfId="1" applyFont="1" applyFill="1" applyBorder="1" applyAlignment="1">
      <alignment horizontal="center" vertical="center" wrapText="1"/>
    </xf>
    <xf numFmtId="0" fontId="7" fillId="3" borderId="29" xfId="1" applyFont="1" applyFill="1" applyBorder="1" applyAlignment="1">
      <alignment horizontal="center" vertical="center" wrapText="1"/>
    </xf>
    <xf numFmtId="0" fontId="9" fillId="0" borderId="30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9" fillId="0" borderId="31" xfId="0" applyFont="1" applyBorder="1" applyAlignment="1">
      <alignment horizontal="center" vertical="center" wrapText="1"/>
    </xf>
    <xf numFmtId="0" fontId="9" fillId="0" borderId="36" xfId="0" applyFont="1" applyFill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19" xfId="0" applyFont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19" xfId="0" applyFont="1" applyFill="1" applyBorder="1" applyAlignment="1">
      <alignment horizontal="center" vertical="center"/>
    </xf>
    <xf numFmtId="0" fontId="9" fillId="0" borderId="33" xfId="0" applyFont="1" applyFill="1" applyBorder="1" applyAlignment="1">
      <alignment horizontal="center" vertical="center" wrapText="1"/>
    </xf>
    <xf numFmtId="0" fontId="9" fillId="0" borderId="35" xfId="0" applyFont="1" applyFill="1" applyBorder="1" applyAlignment="1">
      <alignment horizontal="center" vertical="center" wrapText="1"/>
    </xf>
    <xf numFmtId="0" fontId="9" fillId="0" borderId="34" xfId="0" applyFont="1" applyFill="1" applyBorder="1" applyAlignment="1">
      <alignment horizontal="center" vertical="center" wrapText="1"/>
    </xf>
    <xf numFmtId="0" fontId="9" fillId="0" borderId="33" xfId="0" applyFont="1" applyFill="1" applyBorder="1" applyAlignment="1">
      <alignment horizontal="center" vertical="center"/>
    </xf>
    <xf numFmtId="0" fontId="9" fillId="0" borderId="34" xfId="0" applyFont="1" applyFill="1" applyBorder="1" applyAlignment="1">
      <alignment horizontal="center" vertical="center"/>
    </xf>
    <xf numFmtId="0" fontId="9" fillId="0" borderId="35" xfId="0" applyFont="1" applyFill="1" applyBorder="1" applyAlignment="1">
      <alignment horizontal="center" vertical="center"/>
    </xf>
    <xf numFmtId="0" fontId="10" fillId="0" borderId="30" xfId="0" applyFont="1" applyFill="1" applyBorder="1" applyAlignment="1">
      <alignment horizontal="center" vertical="center" wrapText="1"/>
    </xf>
    <xf numFmtId="0" fontId="10" fillId="0" borderId="21" xfId="0" applyFont="1" applyFill="1" applyBorder="1" applyAlignment="1">
      <alignment horizontal="center" vertical="center" wrapText="1"/>
    </xf>
    <xf numFmtId="0" fontId="10" fillId="0" borderId="31" xfId="0" applyFont="1" applyFill="1" applyBorder="1" applyAlignment="1">
      <alignment horizontal="center" vertical="center" wrapText="1"/>
    </xf>
    <xf numFmtId="0" fontId="9" fillId="0" borderId="20" xfId="0" applyFont="1" applyFill="1" applyBorder="1" applyAlignment="1">
      <alignment horizontal="center" vertical="center" wrapText="1"/>
    </xf>
    <xf numFmtId="0" fontId="9" fillId="0" borderId="48" xfId="0" applyFont="1" applyFill="1" applyBorder="1" applyAlignment="1">
      <alignment horizontal="center" vertical="center" wrapText="1"/>
    </xf>
    <xf numFmtId="0" fontId="9" fillId="0" borderId="44" xfId="0" applyFont="1" applyFill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 shrinkToFit="1"/>
    </xf>
    <xf numFmtId="0" fontId="10" fillId="0" borderId="22" xfId="0" applyFont="1" applyBorder="1" applyAlignment="1">
      <alignment horizontal="center" vertical="center" wrapText="1" shrinkToFit="1"/>
    </xf>
    <xf numFmtId="0" fontId="10" fillId="0" borderId="29" xfId="0" applyFont="1" applyBorder="1" applyAlignment="1">
      <alignment horizontal="center" vertical="center" wrapText="1" shrinkToFit="1"/>
    </xf>
    <xf numFmtId="0" fontId="9" fillId="0" borderId="40" xfId="0" applyFont="1" applyFill="1" applyBorder="1" applyAlignment="1">
      <alignment horizontal="center" vertical="center"/>
    </xf>
    <xf numFmtId="0" fontId="9" fillId="0" borderId="14" xfId="0" applyFont="1" applyFill="1" applyBorder="1" applyAlignment="1">
      <alignment horizontal="center" vertical="center"/>
    </xf>
    <xf numFmtId="0" fontId="9" fillId="0" borderId="54" xfId="0" applyFont="1" applyFill="1" applyBorder="1" applyAlignment="1">
      <alignment horizontal="center" vertical="center"/>
    </xf>
    <xf numFmtId="164" fontId="11" fillId="0" borderId="36" xfId="0" applyNumberFormat="1" applyFont="1" applyFill="1" applyBorder="1" applyAlignment="1">
      <alignment horizontal="center" vertical="center"/>
    </xf>
    <xf numFmtId="164" fontId="11" fillId="0" borderId="3" xfId="0" applyNumberFormat="1" applyFont="1" applyFill="1" applyBorder="1" applyAlignment="1">
      <alignment horizontal="center" vertical="center"/>
    </xf>
    <xf numFmtId="164" fontId="11" fillId="0" borderId="19" xfId="0" applyNumberFormat="1" applyFont="1" applyFill="1" applyBorder="1" applyAlignment="1">
      <alignment horizontal="center" vertical="center"/>
    </xf>
    <xf numFmtId="0" fontId="11" fillId="0" borderId="30" xfId="0" applyFont="1" applyFill="1" applyBorder="1" applyAlignment="1">
      <alignment horizontal="center" vertical="center"/>
    </xf>
    <xf numFmtId="0" fontId="11" fillId="0" borderId="21" xfId="0" applyFont="1" applyFill="1" applyBorder="1" applyAlignment="1">
      <alignment horizontal="center" vertical="center"/>
    </xf>
    <xf numFmtId="0" fontId="11" fillId="0" borderId="31" xfId="0" applyFont="1" applyFill="1" applyBorder="1" applyAlignment="1">
      <alignment horizontal="center" vertical="center"/>
    </xf>
    <xf numFmtId="164" fontId="11" fillId="0" borderId="30" xfId="0" applyNumberFormat="1" applyFont="1" applyFill="1" applyBorder="1" applyAlignment="1">
      <alignment horizontal="center" vertical="center"/>
    </xf>
    <xf numFmtId="164" fontId="11" fillId="0" borderId="21" xfId="0" applyNumberFormat="1" applyFont="1" applyFill="1" applyBorder="1" applyAlignment="1">
      <alignment horizontal="center" vertical="center"/>
    </xf>
    <xf numFmtId="164" fontId="11" fillId="0" borderId="31" xfId="0" applyNumberFormat="1" applyFont="1" applyFill="1" applyBorder="1" applyAlignment="1">
      <alignment horizontal="center" vertical="center"/>
    </xf>
    <xf numFmtId="164" fontId="10" fillId="0" borderId="30" xfId="0" applyNumberFormat="1" applyFont="1" applyFill="1" applyBorder="1" applyAlignment="1">
      <alignment horizontal="center" vertical="center" wrapText="1"/>
    </xf>
    <xf numFmtId="164" fontId="10" fillId="0" borderId="21" xfId="0" applyNumberFormat="1" applyFont="1" applyFill="1" applyBorder="1" applyAlignment="1">
      <alignment horizontal="center" vertical="center" wrapText="1"/>
    </xf>
    <xf numFmtId="164" fontId="10" fillId="0" borderId="31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8" fillId="6" borderId="6" xfId="0" applyFont="1" applyFill="1" applyBorder="1" applyAlignment="1">
      <alignment horizontal="center" vertical="center"/>
    </xf>
    <xf numFmtId="0" fontId="8" fillId="6" borderId="4" xfId="0" applyFont="1" applyFill="1" applyBorder="1" applyAlignment="1">
      <alignment horizontal="center" vertical="center"/>
    </xf>
    <xf numFmtId="0" fontId="8" fillId="6" borderId="7" xfId="0" applyFont="1" applyFill="1" applyBorder="1" applyAlignment="1">
      <alignment horizontal="center" vertical="center"/>
    </xf>
    <xf numFmtId="0" fontId="8" fillId="5" borderId="15" xfId="0" applyFont="1" applyFill="1" applyBorder="1" applyAlignment="1">
      <alignment horizontal="center" vertical="center"/>
    </xf>
    <xf numFmtId="0" fontId="8" fillId="5" borderId="16" xfId="0" applyFont="1" applyFill="1" applyBorder="1" applyAlignment="1">
      <alignment horizontal="center" vertical="center"/>
    </xf>
    <xf numFmtId="0" fontId="8" fillId="5" borderId="20" xfId="0" applyFont="1" applyFill="1" applyBorder="1" applyAlignment="1">
      <alignment horizontal="center" vertical="center"/>
    </xf>
    <xf numFmtId="0" fontId="8" fillId="7" borderId="6" xfId="0" applyFont="1" applyFill="1" applyBorder="1" applyAlignment="1">
      <alignment horizontal="center" vertical="center"/>
    </xf>
    <xf numFmtId="0" fontId="8" fillId="7" borderId="4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8" fillId="7" borderId="9" xfId="0" applyFont="1" applyFill="1" applyBorder="1" applyAlignment="1">
      <alignment horizontal="center" vertical="center" wrapText="1"/>
    </xf>
    <xf numFmtId="0" fontId="8" fillId="7" borderId="13" xfId="0" applyFont="1" applyFill="1" applyBorder="1" applyAlignment="1">
      <alignment horizontal="center" vertical="center" wrapText="1"/>
    </xf>
    <xf numFmtId="0" fontId="8" fillId="6" borderId="10" xfId="0" applyFont="1" applyFill="1" applyBorder="1" applyAlignment="1">
      <alignment horizontal="center" vertical="center"/>
    </xf>
    <xf numFmtId="0" fontId="8" fillId="6" borderId="11" xfId="0" applyFont="1" applyFill="1" applyBorder="1" applyAlignment="1">
      <alignment horizontal="center" vertical="center"/>
    </xf>
    <xf numFmtId="0" fontId="8" fillId="7" borderId="1" xfId="0" applyFont="1" applyFill="1" applyBorder="1" applyAlignment="1">
      <alignment horizontal="center" vertical="center"/>
    </xf>
    <xf numFmtId="0" fontId="8" fillId="7" borderId="2" xfId="0" applyFont="1" applyFill="1" applyBorder="1" applyAlignment="1">
      <alignment horizontal="center" vertical="center"/>
    </xf>
    <xf numFmtId="0" fontId="8" fillId="7" borderId="8" xfId="0" applyFont="1" applyFill="1" applyBorder="1" applyAlignment="1">
      <alignment horizontal="center" vertical="center" wrapText="1"/>
    </xf>
    <xf numFmtId="0" fontId="8" fillId="7" borderId="10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center" vertical="center" wrapText="1"/>
    </xf>
    <xf numFmtId="0" fontId="8" fillId="5" borderId="9" xfId="0" applyFont="1" applyFill="1" applyBorder="1" applyAlignment="1">
      <alignment horizontal="center" vertical="center" wrapText="1"/>
    </xf>
    <xf numFmtId="0" fontId="8" fillId="5" borderId="13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/>
    </xf>
    <xf numFmtId="0" fontId="8" fillId="5" borderId="8" xfId="0" applyFont="1" applyFill="1" applyBorder="1" applyAlignment="1">
      <alignment horizontal="center" vertical="center"/>
    </xf>
    <xf numFmtId="0" fontId="8" fillId="5" borderId="10" xfId="0" applyFont="1" applyFill="1" applyBorder="1" applyAlignment="1">
      <alignment horizontal="center" vertical="center"/>
    </xf>
    <xf numFmtId="0" fontId="8" fillId="5" borderId="14" xfId="0" applyFont="1" applyFill="1" applyBorder="1" applyAlignment="1">
      <alignment horizontal="center" vertical="center" wrapText="1"/>
    </xf>
    <xf numFmtId="0" fontId="8" fillId="6" borderId="9" xfId="0" applyFont="1" applyFill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3" fillId="0" borderId="17" xfId="0" applyFont="1" applyBorder="1" applyAlignment="1">
      <alignment horizontal="center" vertical="center"/>
    </xf>
    <xf numFmtId="0" fontId="14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10" borderId="1" xfId="0" applyFont="1" applyFill="1" applyBorder="1"/>
  </cellXfs>
  <cellStyles count="3">
    <cellStyle name="Normale" xfId="0" builtinId="0"/>
    <cellStyle name="Normale 2" xfId="1"/>
    <cellStyle name="Percentuale 2" xfId="2"/>
  </cellStyles>
  <dxfs count="0"/>
  <tableStyles count="0" defaultTableStyle="TableStyleMedium2" defaultPivotStyle="PivotStyleLight16"/>
  <colors>
    <mruColors>
      <color rgb="FF4EA5D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s.vitrano\Documents\Corruzione\AVCP\Struttura%20org_va\Assegnazione_personale_in_corso_13_01_2015VITRANO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initivo"/>
      <sheetName val="Pivot"/>
      <sheetName val="dipendenti"/>
      <sheetName val="dirigenti"/>
      <sheetName val="varie"/>
      <sheetName val="parametri"/>
      <sheetName val="pivot_cat"/>
      <sheetName val="pivot_profili"/>
      <sheetName val="pivot_uff_prov"/>
      <sheetName val="pivot_posizione"/>
      <sheetName val="pivot_tit_studio"/>
    </sheetNames>
    <sheetDataSet>
      <sheetData sheetId="0"/>
      <sheetData sheetId="1"/>
      <sheetData sheetId="2"/>
      <sheetData sheetId="3"/>
      <sheetData sheetId="4"/>
      <sheetData sheetId="5">
        <row r="2">
          <cell r="A2" t="str">
            <v>Segreteria e Staff del Presidente</v>
          </cell>
        </row>
        <row r="3">
          <cell r="A3" t="str">
            <v>Segreteria e Staff del Consiglio</v>
          </cell>
        </row>
        <row r="4">
          <cell r="A4" t="str">
            <v>Segreteria tecnica</v>
          </cell>
        </row>
        <row r="5">
          <cell r="A5" t="str">
            <v>Unità operativa speciale EXPO</v>
          </cell>
        </row>
        <row r="6">
          <cell r="A6" t="str">
            <v xml:space="preserve">Ufficio di indirizzo, determinazioni generali e indicatori per la vigilanza </v>
          </cell>
        </row>
        <row r="7">
          <cell r="A7" t="str">
            <v>Ufficio Piani di vigilanza e vigilanze speciali</v>
          </cell>
        </row>
        <row r="8">
          <cell r="A8" t="str">
            <v>Ufficio Ispettivo</v>
          </cell>
        </row>
        <row r="9">
          <cell r="A9" t="str">
            <v>Ufficio Precontenzioso e Affari Giuridici</v>
          </cell>
        </row>
        <row r="10">
          <cell r="A10" t="str">
            <v>Ufficio Contenzioso Giurisdizionale</v>
          </cell>
        </row>
        <row r="11">
          <cell r="A11" t="str">
            <v xml:space="preserve">Segreteria e Staff del Segretario </v>
          </cell>
        </row>
        <row r="12">
          <cell r="A12" t="str">
            <v>Ufficio Protocollo, Flussi documentali e supporto ai processi decisionali</v>
          </cell>
        </row>
        <row r="13">
          <cell r="A13" t="str">
            <v>Ufficio Risorse umane e finanziarie</v>
          </cell>
        </row>
        <row r="14">
          <cell r="A14" t="str">
            <v>Ufficio Servizi generali Gare, contratti, logistica</v>
          </cell>
        </row>
        <row r="15">
          <cell r="A15" t="str">
            <v>Ufficio Esercizio sistemi informativi</v>
          </cell>
        </row>
        <row r="16">
          <cell r="A16" t="str">
            <v>Ufficio Progettazione e sviluppo Servizi informatici e Gestione del Portale dell’ANAC</v>
          </cell>
        </row>
        <row r="17">
          <cell r="A17" t="str">
            <v>Segreteria e coordinamento AREA Vigilanza</v>
          </cell>
        </row>
        <row r="18">
          <cell r="A18" t="str">
            <v>Ufficio Vigilanza sulle misure anticorruzione e  accreditamento dei Responsabili della prevenzione della corruzione</v>
          </cell>
        </row>
        <row r="19">
          <cell r="A19" t="str">
            <v>Ufficio Vigilanza sugli obblighi di trasparenza</v>
          </cell>
        </row>
        <row r="20">
          <cell r="A20" t="str">
            <v>Ufficio Vigilanza SOA</v>
          </cell>
        </row>
        <row r="21">
          <cell r="A21" t="str">
            <v>Ufficio Vigilanza Attestazioni</v>
          </cell>
        </row>
        <row r="22">
          <cell r="A22" t="str">
            <v>Ufficio Vigilanza Lavori</v>
          </cell>
        </row>
        <row r="23">
          <cell r="A23" t="str">
            <v>Ufficio Vigilanza analisi varianti</v>
          </cell>
        </row>
        <row r="24">
          <cell r="A24" t="str">
            <v>Ufficio Vigilanza Servizi e forniture</v>
          </cell>
        </row>
        <row r="25">
          <cell r="A25" t="str">
            <v xml:space="preserve">Ufficio Sanzioni </v>
          </cell>
        </row>
        <row r="26">
          <cell r="A26" t="str">
            <v>Segreteria e coordinamento AREA Regolazione</v>
          </cell>
        </row>
        <row r="27">
          <cell r="A27" t="str">
            <v>Ufficio Regolazione in materia di anticorruzione, trasparenza e PNA</v>
          </cell>
        </row>
        <row r="28">
          <cell r="A28" t="str">
            <v>Ufficio Regolazione in materia di contratti pubblici</v>
          </cell>
        </row>
        <row r="29">
          <cell r="A29" t="str">
            <v>Ufficio Monitoraggio flussi informativi e verifica adempimenti</v>
          </cell>
        </row>
        <row r="30">
          <cell r="A30" t="str">
            <v>Ufficio Analisi e elaborazioni</v>
          </cell>
        </row>
        <row r="31">
          <cell r="A31" t="str">
            <v>Ufficio Monitoraggio Acquisizione Beni e Servizi e Soggetti aggregatori</v>
          </cell>
        </row>
        <row r="32">
          <cell r="A32" t="str">
            <v>Ufficio Costi standard e prezzi di riferimento</v>
          </cell>
        </row>
        <row r="33">
          <cell r="A33" t="str">
            <v>Ufficio Progettazione flussi informativi del sistema di vigilanza</v>
          </cell>
        </row>
        <row r="34">
          <cell r="A34" t="str">
            <v>Camera arbitrale</v>
          </cell>
        </row>
      </sheetData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0"/>
  <sheetViews>
    <sheetView zoomScaleNormal="100" workbookViewId="0">
      <selection activeCell="G11" sqref="G11"/>
    </sheetView>
  </sheetViews>
  <sheetFormatPr defaultRowHeight="15" x14ac:dyDescent="0.25"/>
  <cols>
    <col min="1" max="1" width="5" style="7" customWidth="1"/>
    <col min="2" max="2" width="23.42578125" style="7" customWidth="1"/>
    <col min="3" max="3" width="178.5703125" style="7" customWidth="1"/>
    <col min="4" max="8" width="9.140625" style="8" customWidth="1"/>
    <col min="9" max="9" width="29.42578125" style="8" customWidth="1"/>
    <col min="10" max="10" width="9.140625" style="8" customWidth="1"/>
    <col min="11" max="16384" width="9.140625" style="8"/>
  </cols>
  <sheetData>
    <row r="1" spans="1:3" ht="15.75" x14ac:dyDescent="0.25">
      <c r="B1" s="9" t="s">
        <v>22</v>
      </c>
      <c r="C1" s="10"/>
    </row>
    <row r="2" spans="1:3" ht="21" customHeight="1" x14ac:dyDescent="0.25">
      <c r="B2" s="14" t="s">
        <v>19</v>
      </c>
      <c r="C2" s="12" t="s">
        <v>28</v>
      </c>
    </row>
    <row r="3" spans="1:3" ht="22.5" customHeight="1" thickBot="1" x14ac:dyDescent="0.4">
      <c r="B3" s="15" t="s">
        <v>20</v>
      </c>
      <c r="C3" s="13" t="s">
        <v>29</v>
      </c>
    </row>
    <row r="4" spans="1:3" ht="6" hidden="1" customHeight="1" thickBot="1" x14ac:dyDescent="0.3">
      <c r="B4" s="16" t="s">
        <v>18</v>
      </c>
      <c r="C4" s="11"/>
    </row>
    <row r="5" spans="1:3" ht="21.75" customHeight="1" x14ac:dyDescent="0.25">
      <c r="A5" s="8"/>
      <c r="B5" s="88" t="s">
        <v>21</v>
      </c>
      <c r="C5" s="17" t="s">
        <v>55</v>
      </c>
    </row>
    <row r="6" spans="1:3" ht="45" x14ac:dyDescent="0.25">
      <c r="B6" s="89"/>
      <c r="C6" s="18" t="s">
        <v>30</v>
      </c>
    </row>
    <row r="7" spans="1:3" x14ac:dyDescent="0.25">
      <c r="B7" s="89"/>
      <c r="C7" s="18" t="s">
        <v>31</v>
      </c>
    </row>
    <row r="8" spans="1:3" ht="30" x14ac:dyDescent="0.25">
      <c r="B8" s="89"/>
      <c r="C8" s="18" t="s">
        <v>32</v>
      </c>
    </row>
    <row r="9" spans="1:3" x14ac:dyDescent="0.25">
      <c r="B9" s="89"/>
      <c r="C9" s="18" t="s">
        <v>33</v>
      </c>
    </row>
    <row r="10" spans="1:3" x14ac:dyDescent="0.25">
      <c r="B10" s="89"/>
      <c r="C10" s="18" t="s">
        <v>34</v>
      </c>
    </row>
    <row r="11" spans="1:3" x14ac:dyDescent="0.25">
      <c r="B11" s="89"/>
      <c r="C11" s="18" t="s">
        <v>35</v>
      </c>
    </row>
    <row r="12" spans="1:3" x14ac:dyDescent="0.25">
      <c r="B12" s="89"/>
      <c r="C12" s="18" t="s">
        <v>36</v>
      </c>
    </row>
    <row r="13" spans="1:3" ht="30" x14ac:dyDescent="0.25">
      <c r="B13" s="89"/>
      <c r="C13" s="18" t="s">
        <v>37</v>
      </c>
    </row>
    <row r="14" spans="1:3" ht="30" x14ac:dyDescent="0.25">
      <c r="B14" s="89"/>
      <c r="C14" s="18" t="s">
        <v>38</v>
      </c>
    </row>
    <row r="15" spans="1:3" x14ac:dyDescent="0.25">
      <c r="B15" s="89"/>
      <c r="C15" s="18" t="s">
        <v>39</v>
      </c>
    </row>
    <row r="16" spans="1:3" x14ac:dyDescent="0.25">
      <c r="B16" s="89"/>
      <c r="C16" s="18" t="s">
        <v>40</v>
      </c>
    </row>
    <row r="17" spans="2:3" x14ac:dyDescent="0.25">
      <c r="B17" s="89"/>
      <c r="C17" s="19" t="s">
        <v>41</v>
      </c>
    </row>
    <row r="18" spans="2:3" x14ac:dyDescent="0.25">
      <c r="B18" s="89"/>
      <c r="C18" s="19" t="s">
        <v>42</v>
      </c>
    </row>
    <row r="19" spans="2:3" x14ac:dyDescent="0.25">
      <c r="B19" s="89"/>
      <c r="C19" s="19" t="s">
        <v>43</v>
      </c>
    </row>
    <row r="20" spans="2:3" x14ac:dyDescent="0.25">
      <c r="B20" s="89"/>
      <c r="C20" s="19" t="s">
        <v>44</v>
      </c>
    </row>
    <row r="21" spans="2:3" x14ac:dyDescent="0.25">
      <c r="B21" s="89"/>
      <c r="C21" s="19" t="s">
        <v>45</v>
      </c>
    </row>
    <row r="22" spans="2:3" x14ac:dyDescent="0.25">
      <c r="B22" s="89"/>
      <c r="C22" s="19" t="s">
        <v>46</v>
      </c>
    </row>
    <row r="23" spans="2:3" x14ac:dyDescent="0.25">
      <c r="B23" s="89"/>
      <c r="C23" s="19" t="s">
        <v>47</v>
      </c>
    </row>
    <row r="24" spans="2:3" x14ac:dyDescent="0.25">
      <c r="B24" s="89"/>
      <c r="C24" s="19" t="s">
        <v>48</v>
      </c>
    </row>
    <row r="25" spans="2:3" x14ac:dyDescent="0.25">
      <c r="B25" s="89"/>
      <c r="C25" s="19" t="s">
        <v>49</v>
      </c>
    </row>
    <row r="26" spans="2:3" x14ac:dyDescent="0.25">
      <c r="B26" s="89"/>
      <c r="C26" s="19" t="s">
        <v>50</v>
      </c>
    </row>
    <row r="27" spans="2:3" x14ac:dyDescent="0.25">
      <c r="B27" s="89"/>
      <c r="C27" s="19" t="s">
        <v>51</v>
      </c>
    </row>
    <row r="28" spans="2:3" x14ac:dyDescent="0.25">
      <c r="B28" s="89"/>
      <c r="C28" s="19" t="s">
        <v>52</v>
      </c>
    </row>
    <row r="29" spans="2:3" x14ac:dyDescent="0.25">
      <c r="B29" s="89"/>
      <c r="C29" s="19" t="s">
        <v>53</v>
      </c>
    </row>
    <row r="30" spans="2:3" ht="15.75" thickBot="1" x14ac:dyDescent="0.3">
      <c r="B30" s="90"/>
      <c r="C30" s="20" t="s">
        <v>54</v>
      </c>
    </row>
  </sheetData>
  <mergeCells count="1">
    <mergeCell ref="B5:B30"/>
  </mergeCells>
  <pageMargins left="0.70866141732283516" right="0.70866141732283516" top="0" bottom="0" header="0" footer="0"/>
  <pageSetup paperSize="9" fitToWidth="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7"/>
  <sheetViews>
    <sheetView tabSelected="1" zoomScale="40" zoomScaleNormal="40" workbookViewId="0">
      <pane xSplit="5" topLeftCell="F1" activePane="topRight" state="frozen"/>
      <selection pane="topRight" activeCell="D41" sqref="D41"/>
    </sheetView>
  </sheetViews>
  <sheetFormatPr defaultRowHeight="20.25" x14ac:dyDescent="0.3"/>
  <cols>
    <col min="1" max="1" width="12.5703125" style="1" customWidth="1"/>
    <col min="2" max="2" width="35.85546875" style="2" customWidth="1"/>
    <col min="3" max="3" width="34.28515625" style="5" customWidth="1"/>
    <col min="4" max="4" width="76.140625" style="1" customWidth="1"/>
    <col min="5" max="5" width="49" style="1" customWidth="1"/>
    <col min="6" max="6" width="13.140625" style="6" customWidth="1"/>
    <col min="7" max="7" width="15.28515625" style="6" customWidth="1"/>
    <col min="8" max="8" width="13.140625" style="6" customWidth="1"/>
    <col min="9" max="9" width="14.140625" style="6" customWidth="1"/>
    <col min="10" max="10" width="13.85546875" style="6" customWidth="1"/>
    <col min="11" max="11" width="9.42578125" style="6" customWidth="1"/>
    <col min="12" max="12" width="11.28515625" style="6" customWidth="1"/>
    <col min="13" max="13" width="11.5703125" style="6" customWidth="1"/>
    <col min="14" max="14" width="13.42578125" style="6" customWidth="1"/>
    <col min="15" max="15" width="16.7109375" style="6" customWidth="1"/>
    <col min="16" max="16" width="22.42578125" style="6" customWidth="1"/>
    <col min="17" max="17" width="11.7109375" style="6" customWidth="1"/>
    <col min="18" max="18" width="16.28515625" style="6" customWidth="1"/>
    <col min="19" max="19" width="45.7109375" style="6" customWidth="1"/>
    <col min="20" max="20" width="48.28515625" style="1" customWidth="1"/>
    <col min="21" max="21" width="27.85546875" style="1" customWidth="1"/>
    <col min="22" max="22" width="31.42578125" style="1" customWidth="1"/>
    <col min="23" max="23" width="27.85546875" style="1" customWidth="1"/>
    <col min="24" max="16384" width="9.140625" style="1"/>
  </cols>
  <sheetData>
    <row r="1" spans="1:23" ht="36" customHeight="1" x14ac:dyDescent="0.25">
      <c r="B1" s="161" t="s">
        <v>109</v>
      </c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161"/>
      <c r="P1" s="161"/>
      <c r="Q1" s="161"/>
      <c r="R1" s="161"/>
      <c r="S1" s="161"/>
      <c r="T1" s="161"/>
      <c r="U1" s="161"/>
      <c r="V1" s="161"/>
      <c r="W1" s="161"/>
    </row>
    <row r="2" spans="1:23" ht="17.25" customHeight="1" thickBot="1" x14ac:dyDescent="0.3"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2"/>
      <c r="O2" s="162"/>
      <c r="P2" s="162"/>
      <c r="Q2" s="162"/>
      <c r="R2" s="162"/>
      <c r="S2" s="162"/>
      <c r="T2" s="162"/>
      <c r="U2" s="162"/>
      <c r="V2" s="162"/>
      <c r="W2" s="162"/>
    </row>
    <row r="3" spans="1:23" ht="30" customHeight="1" x14ac:dyDescent="0.25">
      <c r="B3" s="141" t="s">
        <v>25</v>
      </c>
      <c r="C3" s="142"/>
      <c r="D3" s="142"/>
      <c r="E3" s="135" t="s">
        <v>17</v>
      </c>
      <c r="F3" s="136"/>
      <c r="G3" s="136"/>
      <c r="H3" s="136"/>
      <c r="I3" s="136"/>
      <c r="J3" s="136"/>
      <c r="K3" s="136"/>
      <c r="L3" s="136"/>
      <c r="M3" s="136"/>
      <c r="N3" s="136"/>
      <c r="O3" s="136"/>
      <c r="P3" s="137"/>
      <c r="Q3" s="21"/>
      <c r="R3" s="21"/>
      <c r="S3" s="22"/>
      <c r="T3" s="138" t="s">
        <v>24</v>
      </c>
      <c r="U3" s="139"/>
      <c r="V3" s="139"/>
      <c r="W3" s="140"/>
    </row>
    <row r="4" spans="1:23" s="3" customFormat="1" ht="39.75" customHeight="1" x14ac:dyDescent="0.25">
      <c r="A4" s="143"/>
      <c r="B4" s="150" t="s">
        <v>4</v>
      </c>
      <c r="C4" s="148" t="s">
        <v>3</v>
      </c>
      <c r="D4" s="144" t="s">
        <v>2</v>
      </c>
      <c r="E4" s="146" t="s">
        <v>0</v>
      </c>
      <c r="F4" s="156" t="s">
        <v>15</v>
      </c>
      <c r="G4" s="156"/>
      <c r="H4" s="156"/>
      <c r="I4" s="156"/>
      <c r="J4" s="156"/>
      <c r="K4" s="156"/>
      <c r="L4" s="23"/>
      <c r="M4" s="156" t="s">
        <v>16</v>
      </c>
      <c r="N4" s="156"/>
      <c r="O4" s="156"/>
      <c r="P4" s="160"/>
      <c r="Q4" s="24"/>
      <c r="R4" s="24"/>
      <c r="S4" s="157" t="s">
        <v>91</v>
      </c>
      <c r="T4" s="157" t="s">
        <v>92</v>
      </c>
      <c r="U4" s="152" t="s">
        <v>26</v>
      </c>
      <c r="V4" s="154" t="s">
        <v>23</v>
      </c>
      <c r="W4" s="155" t="s">
        <v>1</v>
      </c>
    </row>
    <row r="5" spans="1:23" s="4" customFormat="1" ht="149.25" customHeight="1" thickBot="1" x14ac:dyDescent="0.3">
      <c r="A5" s="143"/>
      <c r="B5" s="151"/>
      <c r="C5" s="149"/>
      <c r="D5" s="145"/>
      <c r="E5" s="147"/>
      <c r="F5" s="25" t="s">
        <v>5</v>
      </c>
      <c r="G5" s="25" t="s">
        <v>6</v>
      </c>
      <c r="H5" s="25" t="s">
        <v>7</v>
      </c>
      <c r="I5" s="25" t="s">
        <v>8</v>
      </c>
      <c r="J5" s="25" t="s">
        <v>9</v>
      </c>
      <c r="K5" s="25" t="s">
        <v>10</v>
      </c>
      <c r="L5" s="25" t="s">
        <v>90</v>
      </c>
      <c r="M5" s="26" t="s">
        <v>11</v>
      </c>
      <c r="N5" s="26" t="s">
        <v>12</v>
      </c>
      <c r="O5" s="26" t="s">
        <v>13</v>
      </c>
      <c r="P5" s="27" t="s">
        <v>14</v>
      </c>
      <c r="Q5" s="28" t="s">
        <v>90</v>
      </c>
      <c r="R5" s="28" t="s">
        <v>102</v>
      </c>
      <c r="S5" s="158"/>
      <c r="T5" s="158"/>
      <c r="U5" s="153"/>
      <c r="V5" s="155"/>
      <c r="W5" s="159"/>
    </row>
    <row r="6" spans="1:23" ht="76.5" customHeight="1" x14ac:dyDescent="0.25">
      <c r="B6" s="91" t="s">
        <v>56</v>
      </c>
      <c r="C6" s="99" t="s">
        <v>64</v>
      </c>
      <c r="D6" s="29" t="s">
        <v>68</v>
      </c>
      <c r="E6" s="105" t="s">
        <v>57</v>
      </c>
      <c r="F6" s="94">
        <v>1</v>
      </c>
      <c r="G6" s="94">
        <v>5</v>
      </c>
      <c r="H6" s="94">
        <v>1</v>
      </c>
      <c r="I6" s="94">
        <v>1</v>
      </c>
      <c r="J6" s="94">
        <v>1</v>
      </c>
      <c r="K6" s="94">
        <v>2</v>
      </c>
      <c r="L6" s="117">
        <f>(F6+G6+H6+I6+J6+K6)/6</f>
        <v>1.8333333333333333</v>
      </c>
      <c r="M6" s="94">
        <v>1</v>
      </c>
      <c r="N6" s="94">
        <v>1</v>
      </c>
      <c r="O6" s="94">
        <v>1</v>
      </c>
      <c r="P6" s="114">
        <v>5</v>
      </c>
      <c r="Q6" s="120">
        <f>(M6+N6+O6+P6)/4</f>
        <v>2</v>
      </c>
      <c r="R6" s="123">
        <f>L6*Q6</f>
        <v>3.6666666666666665</v>
      </c>
      <c r="S6" s="126" t="s">
        <v>93</v>
      </c>
      <c r="T6" s="111" t="s">
        <v>82</v>
      </c>
      <c r="U6" s="129" t="s">
        <v>100</v>
      </c>
      <c r="V6" s="132" t="s">
        <v>103</v>
      </c>
      <c r="W6" s="108" t="s">
        <v>89</v>
      </c>
    </row>
    <row r="7" spans="1:23" ht="76.5" customHeight="1" x14ac:dyDescent="0.25">
      <c r="B7" s="92"/>
      <c r="C7" s="101"/>
      <c r="D7" s="31" t="s">
        <v>69</v>
      </c>
      <c r="E7" s="106"/>
      <c r="F7" s="95"/>
      <c r="G7" s="95"/>
      <c r="H7" s="97"/>
      <c r="I7" s="97"/>
      <c r="J7" s="97"/>
      <c r="K7" s="97"/>
      <c r="L7" s="118"/>
      <c r="M7" s="97"/>
      <c r="N7" s="97"/>
      <c r="O7" s="97"/>
      <c r="P7" s="115"/>
      <c r="Q7" s="121">
        <f>(M7+N7+O7+P7)/4</f>
        <v>0</v>
      </c>
      <c r="R7" s="124">
        <f>L7*Q7</f>
        <v>0</v>
      </c>
      <c r="S7" s="127"/>
      <c r="T7" s="112"/>
      <c r="U7" s="130"/>
      <c r="V7" s="133"/>
      <c r="W7" s="109"/>
    </row>
    <row r="8" spans="1:23" ht="76.5" customHeight="1" thickBot="1" x14ac:dyDescent="0.3">
      <c r="B8" s="92"/>
      <c r="C8" s="100"/>
      <c r="D8" s="32" t="s">
        <v>70</v>
      </c>
      <c r="E8" s="107"/>
      <c r="F8" s="96"/>
      <c r="G8" s="96"/>
      <c r="H8" s="98"/>
      <c r="I8" s="98"/>
      <c r="J8" s="98"/>
      <c r="K8" s="98"/>
      <c r="L8" s="119"/>
      <c r="M8" s="98"/>
      <c r="N8" s="98"/>
      <c r="O8" s="98"/>
      <c r="P8" s="116"/>
      <c r="Q8" s="122">
        <f>(M8+N8+O8+P8)/4</f>
        <v>0</v>
      </c>
      <c r="R8" s="125">
        <f>L8*Q8</f>
        <v>0</v>
      </c>
      <c r="S8" s="128"/>
      <c r="T8" s="113"/>
      <c r="U8" s="131"/>
      <c r="V8" s="134"/>
      <c r="W8" s="109"/>
    </row>
    <row r="9" spans="1:23" ht="152.25" customHeight="1" thickBot="1" x14ac:dyDescent="0.3">
      <c r="B9" s="92"/>
      <c r="C9" s="102" t="s">
        <v>65</v>
      </c>
      <c r="D9" s="78" t="s">
        <v>71</v>
      </c>
      <c r="E9" s="33" t="s">
        <v>58</v>
      </c>
      <c r="F9" s="34">
        <v>2</v>
      </c>
      <c r="G9" s="34">
        <v>2</v>
      </c>
      <c r="H9" s="34">
        <v>1</v>
      </c>
      <c r="I9" s="34">
        <v>1</v>
      </c>
      <c r="J9" s="34">
        <v>1</v>
      </c>
      <c r="K9" s="34">
        <v>2</v>
      </c>
      <c r="L9" s="67">
        <f>(F9+G9+H9+I9+J9+K9)/6</f>
        <v>1.5</v>
      </c>
      <c r="M9" s="34">
        <v>1</v>
      </c>
      <c r="N9" s="34">
        <v>1</v>
      </c>
      <c r="O9" s="34">
        <v>1</v>
      </c>
      <c r="P9" s="34">
        <v>2</v>
      </c>
      <c r="Q9" s="79">
        <f>(M9+N9+O9+P9)/4</f>
        <v>1.25</v>
      </c>
      <c r="R9" s="80">
        <f t="shared" ref="R9:R19" si="0">L9*Q9</f>
        <v>1.875</v>
      </c>
      <c r="S9" s="81" t="s">
        <v>94</v>
      </c>
      <c r="T9" s="55" t="s">
        <v>83</v>
      </c>
      <c r="U9" s="82" t="s">
        <v>100</v>
      </c>
      <c r="V9" s="83" t="s">
        <v>104</v>
      </c>
      <c r="W9" s="109"/>
    </row>
    <row r="10" spans="1:23" ht="152.25" customHeight="1" thickBot="1" x14ac:dyDescent="0.3">
      <c r="B10" s="92"/>
      <c r="C10" s="103"/>
      <c r="D10" s="84" t="s">
        <v>72</v>
      </c>
      <c r="E10" s="64" t="s">
        <v>59</v>
      </c>
      <c r="F10" s="35">
        <v>5</v>
      </c>
      <c r="G10" s="35">
        <v>2</v>
      </c>
      <c r="H10" s="35">
        <v>1</v>
      </c>
      <c r="I10" s="35">
        <v>1</v>
      </c>
      <c r="J10" s="35">
        <v>1</v>
      </c>
      <c r="K10" s="35">
        <v>2</v>
      </c>
      <c r="L10" s="67">
        <f>(F10+G10+H10+I10+J10+K10)/6</f>
        <v>2</v>
      </c>
      <c r="M10" s="35">
        <v>1</v>
      </c>
      <c r="N10" s="35">
        <v>1</v>
      </c>
      <c r="O10" s="35">
        <v>1</v>
      </c>
      <c r="P10" s="35">
        <v>2</v>
      </c>
      <c r="Q10" s="52">
        <f t="shared" ref="Q10:Q19" si="1">(M10+N10+O10+P10)/4</f>
        <v>1.25</v>
      </c>
      <c r="R10" s="53">
        <f t="shared" si="0"/>
        <v>2.5</v>
      </c>
      <c r="S10" s="54" t="s">
        <v>95</v>
      </c>
      <c r="T10" s="56" t="s">
        <v>84</v>
      </c>
      <c r="U10" s="73" t="s">
        <v>100</v>
      </c>
      <c r="V10" s="85" t="s">
        <v>104</v>
      </c>
      <c r="W10" s="109"/>
    </row>
    <row r="11" spans="1:23" ht="75" customHeight="1" thickBot="1" x14ac:dyDescent="0.3">
      <c r="B11" s="92"/>
      <c r="C11" s="103"/>
      <c r="D11" s="84" t="s">
        <v>73</v>
      </c>
      <c r="E11" s="64" t="s">
        <v>99</v>
      </c>
      <c r="F11" s="36"/>
      <c r="G11" s="36"/>
      <c r="H11" s="36"/>
      <c r="I11" s="36"/>
      <c r="J11" s="36"/>
      <c r="K11" s="36"/>
      <c r="L11" s="67"/>
      <c r="M11" s="36"/>
      <c r="N11" s="36"/>
      <c r="O11" s="50"/>
      <c r="P11" s="51"/>
      <c r="Q11" s="69"/>
      <c r="R11" s="38"/>
      <c r="S11" s="38"/>
      <c r="T11" s="57"/>
      <c r="U11" s="73"/>
      <c r="V11" s="85"/>
      <c r="W11" s="109"/>
    </row>
    <row r="12" spans="1:23" ht="152.25" customHeight="1" thickBot="1" x14ac:dyDescent="0.3">
      <c r="B12" s="92"/>
      <c r="C12" s="103"/>
      <c r="D12" s="84" t="s">
        <v>74</v>
      </c>
      <c r="E12" s="64" t="s">
        <v>60</v>
      </c>
      <c r="F12" s="36">
        <v>1</v>
      </c>
      <c r="G12" s="36">
        <v>5</v>
      </c>
      <c r="H12" s="36">
        <v>1</v>
      </c>
      <c r="I12" s="36">
        <v>3</v>
      </c>
      <c r="J12" s="36">
        <v>1</v>
      </c>
      <c r="K12" s="36">
        <v>2</v>
      </c>
      <c r="L12" s="67">
        <f t="shared" ref="L12:L19" si="2">(F12+G12+H12+I12+J12+K12)/6</f>
        <v>2.1666666666666665</v>
      </c>
      <c r="M12" s="36">
        <v>1</v>
      </c>
      <c r="N12" s="36">
        <v>1</v>
      </c>
      <c r="O12" s="36">
        <v>1</v>
      </c>
      <c r="P12" s="37">
        <v>2</v>
      </c>
      <c r="Q12" s="68">
        <f t="shared" si="1"/>
        <v>1.25</v>
      </c>
      <c r="R12" s="70">
        <f t="shared" si="0"/>
        <v>2.708333333333333</v>
      </c>
      <c r="S12" s="71" t="s">
        <v>95</v>
      </c>
      <c r="T12" s="58" t="s">
        <v>85</v>
      </c>
      <c r="U12" s="73" t="s">
        <v>101</v>
      </c>
      <c r="V12" s="85" t="s">
        <v>105</v>
      </c>
      <c r="W12" s="109"/>
    </row>
    <row r="13" spans="1:23" ht="152.25" customHeight="1" thickBot="1" x14ac:dyDescent="0.3">
      <c r="B13" s="92"/>
      <c r="C13" s="103"/>
      <c r="D13" s="84" t="s">
        <v>75</v>
      </c>
      <c r="E13" s="39" t="s">
        <v>61</v>
      </c>
      <c r="F13" s="36">
        <v>5</v>
      </c>
      <c r="G13" s="36">
        <v>5</v>
      </c>
      <c r="H13" s="36">
        <v>1</v>
      </c>
      <c r="I13" s="36">
        <v>5</v>
      </c>
      <c r="J13" s="36">
        <v>1</v>
      </c>
      <c r="K13" s="36">
        <v>2</v>
      </c>
      <c r="L13" s="67">
        <f t="shared" si="2"/>
        <v>3.1666666666666665</v>
      </c>
      <c r="M13" s="36">
        <v>1</v>
      </c>
      <c r="N13" s="36">
        <v>1</v>
      </c>
      <c r="O13" s="36">
        <v>1</v>
      </c>
      <c r="P13" s="37">
        <v>2</v>
      </c>
      <c r="Q13" s="68">
        <f t="shared" si="1"/>
        <v>1.25</v>
      </c>
      <c r="R13" s="70">
        <f t="shared" si="0"/>
        <v>3.958333333333333</v>
      </c>
      <c r="S13" s="72" t="s">
        <v>96</v>
      </c>
      <c r="T13" s="59" t="s">
        <v>86</v>
      </c>
      <c r="U13" s="73" t="s">
        <v>101</v>
      </c>
      <c r="V13" s="85"/>
      <c r="W13" s="109"/>
    </row>
    <row r="14" spans="1:23" ht="152.25" customHeight="1" thickBot="1" x14ac:dyDescent="0.3">
      <c r="B14" s="92"/>
      <c r="C14" s="103"/>
      <c r="D14" s="84" t="s">
        <v>76</v>
      </c>
      <c r="E14" s="39" t="s">
        <v>62</v>
      </c>
      <c r="F14" s="36">
        <v>5</v>
      </c>
      <c r="G14" s="36">
        <v>5</v>
      </c>
      <c r="H14" s="36">
        <v>1</v>
      </c>
      <c r="I14" s="36">
        <v>1</v>
      </c>
      <c r="J14" s="36">
        <v>1</v>
      </c>
      <c r="K14" s="36">
        <v>2</v>
      </c>
      <c r="L14" s="67">
        <f t="shared" si="2"/>
        <v>2.5</v>
      </c>
      <c r="M14" s="36">
        <v>5</v>
      </c>
      <c r="N14" s="36">
        <v>1</v>
      </c>
      <c r="O14" s="36">
        <v>1</v>
      </c>
      <c r="P14" s="37">
        <v>2</v>
      </c>
      <c r="Q14" s="68">
        <f t="shared" si="1"/>
        <v>2.25</v>
      </c>
      <c r="R14" s="70">
        <f t="shared" si="0"/>
        <v>5.625</v>
      </c>
      <c r="S14" s="39" t="s">
        <v>97</v>
      </c>
      <c r="T14" s="59" t="s">
        <v>87</v>
      </c>
      <c r="U14" s="73" t="s">
        <v>100</v>
      </c>
      <c r="V14" s="85" t="s">
        <v>107</v>
      </c>
      <c r="W14" s="109"/>
    </row>
    <row r="15" spans="1:23" ht="152.25" customHeight="1" thickBot="1" x14ac:dyDescent="0.3">
      <c r="B15" s="92"/>
      <c r="C15" s="103"/>
      <c r="D15" s="84" t="s">
        <v>77</v>
      </c>
      <c r="E15" s="39" t="s">
        <v>106</v>
      </c>
      <c r="F15" s="36">
        <v>5</v>
      </c>
      <c r="G15" s="36">
        <v>5</v>
      </c>
      <c r="H15" s="36">
        <v>1</v>
      </c>
      <c r="I15" s="36">
        <v>5</v>
      </c>
      <c r="J15" s="36">
        <v>1</v>
      </c>
      <c r="K15" s="36">
        <v>2</v>
      </c>
      <c r="L15" s="67">
        <f t="shared" si="2"/>
        <v>3.1666666666666665</v>
      </c>
      <c r="M15" s="36">
        <v>5</v>
      </c>
      <c r="N15" s="36">
        <v>1</v>
      </c>
      <c r="O15" s="36">
        <v>1</v>
      </c>
      <c r="P15" s="37">
        <v>2</v>
      </c>
      <c r="Q15" s="68">
        <f t="shared" si="1"/>
        <v>2.25</v>
      </c>
      <c r="R15" s="70">
        <f t="shared" si="0"/>
        <v>7.125</v>
      </c>
      <c r="S15" s="39" t="s">
        <v>97</v>
      </c>
      <c r="T15" s="59" t="s">
        <v>87</v>
      </c>
      <c r="U15" s="73" t="s">
        <v>100</v>
      </c>
      <c r="V15" s="85" t="s">
        <v>107</v>
      </c>
      <c r="W15" s="109"/>
    </row>
    <row r="16" spans="1:23" ht="63.75" customHeight="1" thickBot="1" x14ac:dyDescent="0.3">
      <c r="B16" s="92"/>
      <c r="C16" s="104"/>
      <c r="D16" s="86" t="s">
        <v>78</v>
      </c>
      <c r="E16" s="63" t="s">
        <v>99</v>
      </c>
      <c r="F16" s="40"/>
      <c r="G16" s="40"/>
      <c r="H16" s="40"/>
      <c r="I16" s="40"/>
      <c r="J16" s="40"/>
      <c r="K16" s="40"/>
      <c r="L16" s="74"/>
      <c r="M16" s="40"/>
      <c r="N16" s="40"/>
      <c r="O16" s="40"/>
      <c r="P16" s="41"/>
      <c r="Q16" s="75"/>
      <c r="R16" s="76"/>
      <c r="S16" s="66"/>
      <c r="T16" s="57"/>
      <c r="U16" s="77"/>
      <c r="V16" s="87"/>
      <c r="W16" s="109"/>
    </row>
    <row r="17" spans="2:29" ht="72.75" customHeight="1" thickBot="1" x14ac:dyDescent="0.3">
      <c r="B17" s="92"/>
      <c r="C17" s="99" t="s">
        <v>66</v>
      </c>
      <c r="D17" s="29" t="s">
        <v>79</v>
      </c>
      <c r="E17" s="62" t="s">
        <v>99</v>
      </c>
      <c r="F17" s="42"/>
      <c r="G17" s="42"/>
      <c r="H17" s="42"/>
      <c r="I17" s="42"/>
      <c r="J17" s="42"/>
      <c r="K17" s="42"/>
      <c r="L17" s="67"/>
      <c r="M17" s="42"/>
      <c r="N17" s="42"/>
      <c r="O17" s="42"/>
      <c r="P17" s="43"/>
      <c r="Q17" s="68"/>
      <c r="R17" s="70"/>
      <c r="S17" s="65"/>
      <c r="T17" s="60"/>
      <c r="U17" s="82"/>
      <c r="V17" s="83"/>
      <c r="W17" s="109"/>
      <c r="AC17" s="1" t="s">
        <v>27</v>
      </c>
    </row>
    <row r="18" spans="2:29" ht="56.25" customHeight="1" thickBot="1" x14ac:dyDescent="0.3">
      <c r="B18" s="92"/>
      <c r="C18" s="100"/>
      <c r="D18" s="32" t="s">
        <v>80</v>
      </c>
      <c r="E18" s="63" t="s">
        <v>99</v>
      </c>
      <c r="F18" s="40"/>
      <c r="G18" s="40"/>
      <c r="H18" s="40"/>
      <c r="I18" s="40"/>
      <c r="J18" s="40"/>
      <c r="K18" s="40"/>
      <c r="L18" s="74"/>
      <c r="M18" s="40"/>
      <c r="N18" s="40"/>
      <c r="O18" s="40"/>
      <c r="P18" s="41"/>
      <c r="Q18" s="75"/>
      <c r="R18" s="76"/>
      <c r="S18" s="66"/>
      <c r="T18" s="57"/>
      <c r="U18" s="77"/>
      <c r="V18" s="87"/>
      <c r="W18" s="109"/>
    </row>
    <row r="19" spans="2:29" ht="225" customHeight="1" thickBot="1" x14ac:dyDescent="0.3">
      <c r="B19" s="93"/>
      <c r="C19" s="44" t="s">
        <v>67</v>
      </c>
      <c r="D19" s="45" t="s">
        <v>81</v>
      </c>
      <c r="E19" s="49" t="s">
        <v>63</v>
      </c>
      <c r="F19" s="46">
        <v>1</v>
      </c>
      <c r="G19" s="47">
        <v>5</v>
      </c>
      <c r="H19" s="47">
        <v>1</v>
      </c>
      <c r="I19" s="47">
        <v>3</v>
      </c>
      <c r="J19" s="47">
        <v>1</v>
      </c>
      <c r="K19" s="47">
        <v>1</v>
      </c>
      <c r="L19" s="74">
        <f t="shared" si="2"/>
        <v>2</v>
      </c>
      <c r="M19" s="47">
        <v>3</v>
      </c>
      <c r="N19" s="47">
        <v>1</v>
      </c>
      <c r="O19" s="47">
        <v>0</v>
      </c>
      <c r="P19" s="48">
        <v>1</v>
      </c>
      <c r="Q19" s="75">
        <f t="shared" si="1"/>
        <v>1.25</v>
      </c>
      <c r="R19" s="76">
        <f t="shared" si="0"/>
        <v>2.5</v>
      </c>
      <c r="S19" s="30" t="s">
        <v>98</v>
      </c>
      <c r="T19" s="61" t="s">
        <v>88</v>
      </c>
      <c r="U19" s="47" t="s">
        <v>100</v>
      </c>
      <c r="V19" s="48" t="s">
        <v>108</v>
      </c>
      <c r="W19" s="110"/>
    </row>
    <row r="23" spans="2:29" x14ac:dyDescent="0.3">
      <c r="D23" s="163" t="s">
        <v>110</v>
      </c>
      <c r="E23" s="164"/>
    </row>
    <row r="24" spans="2:29" x14ac:dyDescent="0.3">
      <c r="D24" s="6"/>
      <c r="E24" s="164"/>
    </row>
    <row r="25" spans="2:29" x14ac:dyDescent="0.3">
      <c r="D25" s="165" t="s">
        <v>111</v>
      </c>
      <c r="E25" s="165" t="s">
        <v>112</v>
      </c>
    </row>
    <row r="26" spans="2:29" x14ac:dyDescent="0.3">
      <c r="D26" s="166" t="s">
        <v>113</v>
      </c>
      <c r="E26" s="165" t="s">
        <v>114</v>
      </c>
    </row>
    <row r="27" spans="2:29" x14ac:dyDescent="0.3">
      <c r="D27" s="167"/>
      <c r="E27" s="165" t="s">
        <v>115</v>
      </c>
    </row>
  </sheetData>
  <mergeCells count="39">
    <mergeCell ref="B1:W2"/>
    <mergeCell ref="E3:P3"/>
    <mergeCell ref="T3:W3"/>
    <mergeCell ref="B3:D3"/>
    <mergeCell ref="A4:A5"/>
    <mergeCell ref="D4:D5"/>
    <mergeCell ref="E4:E5"/>
    <mergeCell ref="C4:C5"/>
    <mergeCell ref="B4:B5"/>
    <mergeCell ref="U4:U5"/>
    <mergeCell ref="V4:V5"/>
    <mergeCell ref="F4:K4"/>
    <mergeCell ref="T4:T5"/>
    <mergeCell ref="W4:W5"/>
    <mergeCell ref="M4:P4"/>
    <mergeCell ref="S4:S5"/>
    <mergeCell ref="J6:J8"/>
    <mergeCell ref="W6:W19"/>
    <mergeCell ref="T6:T8"/>
    <mergeCell ref="K6:K8"/>
    <mergeCell ref="M6:M8"/>
    <mergeCell ref="N6:N8"/>
    <mergeCell ref="O6:O8"/>
    <mergeCell ref="P6:P8"/>
    <mergeCell ref="L6:L8"/>
    <mergeCell ref="Q6:Q8"/>
    <mergeCell ref="R6:R8"/>
    <mergeCell ref="S6:S8"/>
    <mergeCell ref="U6:U8"/>
    <mergeCell ref="V6:V8"/>
    <mergeCell ref="B6:B19"/>
    <mergeCell ref="F6:F8"/>
    <mergeCell ref="G6:G8"/>
    <mergeCell ref="H6:H8"/>
    <mergeCell ref="I6:I8"/>
    <mergeCell ref="C17:C18"/>
    <mergeCell ref="C6:C8"/>
    <mergeCell ref="C9:C16"/>
    <mergeCell ref="E6:E8"/>
  </mergeCells>
  <pageMargins left="0.25" right="0.25" top="0.75" bottom="0.75" header="0.3" footer="0.3"/>
  <pageSetup paperSize="8" scale="3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Sezione_generale</vt:lpstr>
      <vt:lpstr>Mappatura dei processi</vt:lpstr>
      <vt:lpstr>'Mappatura dei processi'!Area_stampa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Utente</dc:creator>
  <cp:lastModifiedBy>Adriana</cp:lastModifiedBy>
  <cp:lastPrinted>2020-01-29T14:57:45Z</cp:lastPrinted>
  <dcterms:created xsi:type="dcterms:W3CDTF">2018-07-05T13:07:02Z</dcterms:created>
  <dcterms:modified xsi:type="dcterms:W3CDTF">2020-02-04T10:02:03Z</dcterms:modified>
</cp:coreProperties>
</file>